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350" windowHeight="7500"/>
  </bookViews>
  <sheets>
    <sheet name="лист 1" sheetId="4" r:id="rId1"/>
  </sheets>
  <definedNames>
    <definedName name="_xlnm._FilterDatabase" localSheetId="0" hidden="1">'лист 1'!$A$17:$I$32</definedName>
    <definedName name="_xlnm.Print_Titles" localSheetId="0">'лист 1'!$17:$17</definedName>
  </definedNames>
  <calcPr calcId="152511" refMode="R1C1"/>
</workbook>
</file>

<file path=xl/calcChain.xml><?xml version="1.0" encoding="utf-8"?>
<calcChain xmlns="http://schemas.openxmlformats.org/spreadsheetml/2006/main">
  <c r="H32" i="4" l="1"/>
  <c r="G31" i="4" l="1"/>
  <c r="H31" i="4" s="1"/>
  <c r="H30" i="4"/>
  <c r="H29" i="4"/>
  <c r="H28" i="4"/>
  <c r="H27" i="4"/>
  <c r="H26" i="4"/>
  <c r="H25" i="4"/>
  <c r="H24" i="4"/>
  <c r="H23" i="4"/>
  <c r="H22" i="4"/>
  <c r="H21" i="4"/>
  <c r="H20" i="4"/>
  <c r="H19" i="4"/>
  <c r="H18" i="4"/>
</calcChain>
</file>

<file path=xl/sharedStrings.xml><?xml version="1.0" encoding="utf-8"?>
<sst xmlns="http://schemas.openxmlformats.org/spreadsheetml/2006/main" count="94" uniqueCount="45">
  <si>
    <t xml:space="preserve">Наименование </t>
  </si>
  <si>
    <t>Примечание</t>
  </si>
  <si>
    <t>услуга</t>
  </si>
  <si>
    <t>№пп</t>
  </si>
  <si>
    <t>Группа</t>
  </si>
  <si>
    <t>к Приказу №______________</t>
  </si>
  <si>
    <t>ТОО "Согринская ТЭЦ"</t>
  </si>
  <si>
    <t>ПЕРЕЧЕНЬ</t>
  </si>
  <si>
    <t>на регулируемые услуги, оказываемые ТОО "Согринская ТЭЦ"</t>
  </si>
  <si>
    <t>закупаемых работ и услуг на 2023 год, затраты на которые учитываются при утверждении тарифов</t>
  </si>
  <si>
    <t>Количество</t>
  </si>
  <si>
    <t>Цена</t>
  </si>
  <si>
    <t>Сумма</t>
  </si>
  <si>
    <t>Ед.изм</t>
  </si>
  <si>
    <t>Способ закупа</t>
  </si>
  <si>
    <t>ЗЦП</t>
  </si>
  <si>
    <t>ЗОИ</t>
  </si>
  <si>
    <t>Изменение</t>
  </si>
  <si>
    <t>новая номенклатура</t>
  </si>
  <si>
    <t>Руководитель ОСиПР_____________________________Тажентаев Ж.К.</t>
  </si>
  <si>
    <t>от "_____"______ 2023 года</t>
  </si>
  <si>
    <t>работа</t>
  </si>
  <si>
    <t>Конкурс</t>
  </si>
  <si>
    <t>Установка и пуско-наладочные работы систем кондиционирования</t>
  </si>
  <si>
    <t>Ремонт мостового электрического крана 30/5 тонн в КО</t>
  </si>
  <si>
    <t xml:space="preserve">Капитальный ремонт ПЭН </t>
  </si>
  <si>
    <t>Изготовление переходов с ду-500 на ду-300 под замену арматуры по осветленной воде на багерной насосной №2</t>
  </si>
  <si>
    <t>Ремонт электродвигателей 3-6кВ</t>
  </si>
  <si>
    <t xml:space="preserve">Замена левого и правого экранов фронтовых и тыловых блоков 50%  КА ст. №3  с изготовлением, снятие и восстановление обмуровки и тепловой изоляции по чертежам завода изготовителя </t>
  </si>
  <si>
    <t>Изготовление заднего экрана 100% КА ст. №2</t>
  </si>
  <si>
    <t xml:space="preserve">работа </t>
  </si>
  <si>
    <t>Замена заднего экрана 100% КА ст. №2</t>
  </si>
  <si>
    <t xml:space="preserve">Снятие и восстановление  и тепловой изоляции заднего экрана КА ст.№2 по чертежам завода изготовителя. </t>
  </si>
  <si>
    <t xml:space="preserve">Подготовка отчета по мониторингу недр согласно контракту на строительство и эксплуатацию золоотвала </t>
  </si>
  <si>
    <t>Ремонт кровель</t>
  </si>
  <si>
    <t>Изготовление печати</t>
  </si>
  <si>
    <t>Ремонт шаробарабанной мельницы Ш-10 250/390</t>
  </si>
  <si>
    <t>Упорядочение границ земельного участка</t>
  </si>
  <si>
    <t>Ремонт электродвигателей ШБМ-3А</t>
  </si>
  <si>
    <t>Ремонт ГПМ (электротали)</t>
  </si>
  <si>
    <t>ЗОИ (аварийный
 закуп)</t>
  </si>
  <si>
    <t>Директор</t>
  </si>
  <si>
    <t>__________________ Мәжен Н.Қ.</t>
  </si>
  <si>
    <t>"______"_______ 2023 г.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</si>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</sst>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31">
    <xf numFmtId="0" fontId="0" fillId="0" borderId="0" xfId="0"/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vertical="center" wrapText="1"/>
    </xf>
    <xf numFmtId="0" fontId="0" fillId="0" borderId="0" xfId="0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" fontId="0" fillId="0" borderId="0" xfId="0" applyNumberForma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4" fontId="11" fillId="0" borderId="0" xfId="0" applyNumberFormat="1" applyFont="1" applyFill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</cellXfs>
  <cellStyles count="3">
    <cellStyle name="Обычный" xfId="0" builtinId="0"/>
    <cellStyle name="Обычный 2 2 2" xfId="1"/>
    <cellStyle name="Обычный 6 9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zoomScale="85" zoomScaleNormal="85" workbookViewId="0">
      <selection activeCell="C8" sqref="C8"/>
    </sheetView>
  </sheetViews>
  <sheetFormatPr defaultRowHeight="15" x14ac:dyDescent="0.25"/>
  <cols>
    <col min="1" max="1" width="33.5703125" style="30" customWidth="1"/>
    <col min="2" max="2" width="9.85546875" style="7" customWidth="1"/>
    <col min="3" max="3" width="79.5703125" style="9" customWidth="1"/>
    <col min="4" max="4" width="8.7109375" style="7" customWidth="1"/>
    <col min="5" max="5" width="18.7109375" style="7" customWidth="1"/>
    <col min="6" max="6" width="12.7109375" style="7" customWidth="1"/>
    <col min="7" max="7" width="13.7109375" style="18" customWidth="1"/>
    <col min="8" max="8" width="20.28515625" style="18" customWidth="1"/>
    <col min="9" max="9" width="17.7109375" style="7" customWidth="1"/>
    <col min="10" max="10" width="20.42578125" style="7" customWidth="1"/>
    <col min="11" max="16384" width="9.140625" style="7"/>
  </cols>
  <sheetData>
    <row r="1" spans="1:11" ht="18.75" x14ac:dyDescent="0.25">
      <c r="F1" s="24" t="s">
        <v>44</v>
      </c>
      <c r="G1" s="24"/>
      <c r="H1" s="24"/>
      <c r="I1" s="1"/>
    </row>
    <row r="2" spans="1:11" ht="18.75" x14ac:dyDescent="0.25">
      <c r="F2" s="24" t="s">
        <v>5</v>
      </c>
      <c r="G2" s="24"/>
      <c r="H2" s="24"/>
      <c r="I2" s="1"/>
    </row>
    <row r="3" spans="1:11" ht="18.75" x14ac:dyDescent="0.25">
      <c r="F3" s="24" t="s">
        <v>20</v>
      </c>
      <c r="G3" s="24"/>
      <c r="H3" s="24"/>
      <c r="I3" s="1"/>
    </row>
    <row r="4" spans="1:11" ht="18.75" x14ac:dyDescent="0.25">
      <c r="F4" s="24" t="s">
        <v>41</v>
      </c>
      <c r="G4" s="24"/>
      <c r="H4" s="24"/>
      <c r="I4" s="1"/>
    </row>
    <row r="5" spans="1:11" ht="18.75" x14ac:dyDescent="0.25">
      <c r="F5" s="24" t="s">
        <v>6</v>
      </c>
      <c r="G5" s="24"/>
      <c r="H5" s="24"/>
      <c r="I5" s="1"/>
    </row>
    <row r="6" spans="1:11" ht="18.75" x14ac:dyDescent="0.3">
      <c r="F6" s="25"/>
      <c r="G6" s="26"/>
      <c r="H6" s="27"/>
      <c r="I6" s="2"/>
    </row>
    <row r="7" spans="1:11" ht="18.75" x14ac:dyDescent="0.25">
      <c r="F7" s="24" t="s">
        <v>42</v>
      </c>
      <c r="G7" s="24"/>
      <c r="H7" s="24"/>
      <c r="I7" s="8"/>
    </row>
    <row r="8" spans="1:11" ht="18.75" x14ac:dyDescent="0.25">
      <c r="F8" s="28" t="s">
        <v>43</v>
      </c>
      <c r="G8" s="28"/>
      <c r="H8" s="28"/>
      <c r="I8" s="8"/>
    </row>
    <row r="10" spans="1:11" ht="15.7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</row>
    <row r="11" spans="1:11" ht="15.75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</row>
    <row r="12" spans="1:11" ht="15.75" customHeight="1" x14ac:dyDescent="0.25">
      <c r="A12" s="14" t="s">
        <v>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15.75" customHeight="1" x14ac:dyDescent="0.25">
      <c r="A13" s="14" t="s">
        <v>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15.75" customHeight="1" x14ac:dyDescent="0.25">
      <c r="A14" s="14" t="s">
        <v>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15.7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</row>
    <row r="16" spans="1:11" ht="15.75" x14ac:dyDescent="0.25">
      <c r="A16" s="13"/>
      <c r="B16" s="3"/>
      <c r="C16" s="3"/>
      <c r="D16" s="13"/>
      <c r="E16" s="13"/>
      <c r="F16" s="13"/>
      <c r="G16" s="17"/>
    </row>
    <row r="17" spans="1:10" s="21" customFormat="1" ht="28.5" x14ac:dyDescent="0.25">
      <c r="A17" s="4" t="s">
        <v>4</v>
      </c>
      <c r="B17" s="4" t="s">
        <v>3</v>
      </c>
      <c r="C17" s="4" t="s">
        <v>0</v>
      </c>
      <c r="D17" s="4" t="s">
        <v>13</v>
      </c>
      <c r="E17" s="4" t="s">
        <v>1</v>
      </c>
      <c r="F17" s="4" t="s">
        <v>10</v>
      </c>
      <c r="G17" s="19" t="s">
        <v>11</v>
      </c>
      <c r="H17" s="19" t="s">
        <v>12</v>
      </c>
      <c r="I17" s="4" t="s">
        <v>14</v>
      </c>
      <c r="J17" s="10" t="s">
        <v>17</v>
      </c>
    </row>
    <row r="18" spans="1:10" s="21" customFormat="1" ht="30" x14ac:dyDescent="0.25">
      <c r="A18" s="5" t="s">
        <v>23</v>
      </c>
      <c r="B18" s="12">
        <v>433</v>
      </c>
      <c r="C18" s="12" t="s">
        <v>23</v>
      </c>
      <c r="D18" s="12" t="s">
        <v>21</v>
      </c>
      <c r="E18" s="12"/>
      <c r="F18" s="12">
        <v>1</v>
      </c>
      <c r="G18" s="16">
        <v>741500</v>
      </c>
      <c r="H18" s="16">
        <f>G18</f>
        <v>741500</v>
      </c>
      <c r="I18" s="12" t="s">
        <v>15</v>
      </c>
      <c r="J18" s="5" t="s">
        <v>18</v>
      </c>
    </row>
    <row r="19" spans="1:10" s="21" customFormat="1" ht="30" x14ac:dyDescent="0.25">
      <c r="A19" s="5" t="s">
        <v>24</v>
      </c>
      <c r="B19" s="12">
        <v>434</v>
      </c>
      <c r="C19" s="12" t="s">
        <v>24</v>
      </c>
      <c r="D19" s="12" t="s">
        <v>21</v>
      </c>
      <c r="E19" s="12"/>
      <c r="F19" s="12">
        <v>1</v>
      </c>
      <c r="G19" s="16">
        <v>1255396</v>
      </c>
      <c r="H19" s="16">
        <f>G19</f>
        <v>1255396</v>
      </c>
      <c r="I19" s="12" t="s">
        <v>15</v>
      </c>
      <c r="J19" s="5" t="s">
        <v>18</v>
      </c>
    </row>
    <row r="20" spans="1:10" s="21" customFormat="1" x14ac:dyDescent="0.25">
      <c r="A20" s="5" t="s">
        <v>25</v>
      </c>
      <c r="B20" s="12">
        <v>435</v>
      </c>
      <c r="C20" s="12" t="s">
        <v>25</v>
      </c>
      <c r="D20" s="12" t="s">
        <v>21</v>
      </c>
      <c r="E20" s="12"/>
      <c r="F20" s="12">
        <v>1</v>
      </c>
      <c r="G20" s="16">
        <v>3800000</v>
      </c>
      <c r="H20" s="16">
        <f>G20</f>
        <v>3800000</v>
      </c>
      <c r="I20" s="12" t="s">
        <v>15</v>
      </c>
      <c r="J20" s="5" t="s">
        <v>18</v>
      </c>
    </row>
    <row r="21" spans="1:10" s="21" customFormat="1" ht="60" x14ac:dyDescent="0.25">
      <c r="A21" s="5" t="s">
        <v>26</v>
      </c>
      <c r="B21" s="5">
        <v>436</v>
      </c>
      <c r="C21" s="5" t="s">
        <v>26</v>
      </c>
      <c r="D21" s="5" t="s">
        <v>21</v>
      </c>
      <c r="E21" s="5"/>
      <c r="F21" s="5">
        <v>1</v>
      </c>
      <c r="G21" s="6">
        <v>3090000</v>
      </c>
      <c r="H21" s="6">
        <f>G21</f>
        <v>3090000</v>
      </c>
      <c r="I21" s="12" t="s">
        <v>15</v>
      </c>
      <c r="J21" s="5" t="s">
        <v>18</v>
      </c>
    </row>
    <row r="22" spans="1:10" s="15" customFormat="1" x14ac:dyDescent="0.25">
      <c r="A22" s="5" t="s">
        <v>27</v>
      </c>
      <c r="B22" s="12">
        <v>437</v>
      </c>
      <c r="C22" s="12" t="s">
        <v>27</v>
      </c>
      <c r="D22" s="12" t="s">
        <v>21</v>
      </c>
      <c r="E22" s="12"/>
      <c r="F22" s="12">
        <v>1</v>
      </c>
      <c r="G22" s="16">
        <v>3100578</v>
      </c>
      <c r="H22" s="16">
        <f>G22</f>
        <v>3100578</v>
      </c>
      <c r="I22" s="12" t="s">
        <v>15</v>
      </c>
      <c r="J22" s="5" t="s">
        <v>18</v>
      </c>
    </row>
    <row r="23" spans="1:10" s="21" customFormat="1" x14ac:dyDescent="0.25">
      <c r="A23" s="20" t="s">
        <v>28</v>
      </c>
      <c r="B23" s="12">
        <v>438</v>
      </c>
      <c r="C23" s="22" t="s">
        <v>29</v>
      </c>
      <c r="D23" s="22" t="s">
        <v>30</v>
      </c>
      <c r="E23" s="22"/>
      <c r="F23" s="22">
        <v>1</v>
      </c>
      <c r="G23" s="23">
        <v>44826000</v>
      </c>
      <c r="H23" s="16">
        <f>G23*F23</f>
        <v>44826000</v>
      </c>
      <c r="I23" s="12" t="s">
        <v>22</v>
      </c>
      <c r="J23" s="5" t="s">
        <v>18</v>
      </c>
    </row>
    <row r="24" spans="1:10" s="15" customFormat="1" x14ac:dyDescent="0.25">
      <c r="A24" s="20"/>
      <c r="B24" s="12">
        <v>439</v>
      </c>
      <c r="C24" s="22" t="s">
        <v>31</v>
      </c>
      <c r="D24" s="22" t="s">
        <v>30</v>
      </c>
      <c r="E24" s="22"/>
      <c r="F24" s="22">
        <v>1</v>
      </c>
      <c r="G24" s="23">
        <v>35250000</v>
      </c>
      <c r="H24" s="16">
        <f t="shared" ref="H24:H25" si="0">G24*F24</f>
        <v>35250000</v>
      </c>
      <c r="I24" s="12" t="s">
        <v>22</v>
      </c>
      <c r="J24" s="5" t="s">
        <v>18</v>
      </c>
    </row>
    <row r="25" spans="1:10" s="15" customFormat="1" ht="69" customHeight="1" x14ac:dyDescent="0.25">
      <c r="A25" s="20"/>
      <c r="B25" s="12">
        <v>440</v>
      </c>
      <c r="C25" s="22" t="s">
        <v>32</v>
      </c>
      <c r="D25" s="22" t="s">
        <v>30</v>
      </c>
      <c r="E25" s="22"/>
      <c r="F25" s="22">
        <v>1</v>
      </c>
      <c r="G25" s="23">
        <v>12623000</v>
      </c>
      <c r="H25" s="16">
        <f t="shared" si="0"/>
        <v>12623000</v>
      </c>
      <c r="I25" s="12" t="s">
        <v>22</v>
      </c>
      <c r="J25" s="5" t="s">
        <v>18</v>
      </c>
    </row>
    <row r="26" spans="1:10" s="21" customFormat="1" ht="60" x14ac:dyDescent="0.25">
      <c r="A26" s="5" t="s">
        <v>33</v>
      </c>
      <c r="B26" s="12">
        <v>441</v>
      </c>
      <c r="C26" s="12" t="s">
        <v>33</v>
      </c>
      <c r="D26" s="12" t="s">
        <v>2</v>
      </c>
      <c r="E26" s="12"/>
      <c r="F26" s="12">
        <v>1</v>
      </c>
      <c r="G26" s="16">
        <v>206000</v>
      </c>
      <c r="H26" s="16">
        <f t="shared" ref="H26:H31" si="1">G26</f>
        <v>206000</v>
      </c>
      <c r="I26" s="12" t="s">
        <v>15</v>
      </c>
      <c r="J26" s="5" t="s">
        <v>18</v>
      </c>
    </row>
    <row r="27" spans="1:10" s="21" customFormat="1" x14ac:dyDescent="0.25">
      <c r="A27" s="5" t="s">
        <v>34</v>
      </c>
      <c r="B27" s="12">
        <v>442</v>
      </c>
      <c r="C27" s="12" t="s">
        <v>34</v>
      </c>
      <c r="D27" s="12" t="s">
        <v>21</v>
      </c>
      <c r="E27" s="12"/>
      <c r="F27" s="12">
        <v>1</v>
      </c>
      <c r="G27" s="16">
        <v>898856</v>
      </c>
      <c r="H27" s="16">
        <f t="shared" si="1"/>
        <v>898856</v>
      </c>
      <c r="I27" s="12" t="s">
        <v>15</v>
      </c>
      <c r="J27" s="5" t="s">
        <v>18</v>
      </c>
    </row>
    <row r="28" spans="1:10" s="21" customFormat="1" x14ac:dyDescent="0.25">
      <c r="A28" s="5" t="s">
        <v>35</v>
      </c>
      <c r="B28" s="12">
        <v>443</v>
      </c>
      <c r="C28" s="12" t="s">
        <v>35</v>
      </c>
      <c r="D28" s="12" t="s">
        <v>2</v>
      </c>
      <c r="E28" s="12"/>
      <c r="F28" s="12">
        <v>1</v>
      </c>
      <c r="G28" s="16">
        <v>6200</v>
      </c>
      <c r="H28" s="16">
        <f t="shared" si="1"/>
        <v>6200</v>
      </c>
      <c r="I28" s="12" t="s">
        <v>16</v>
      </c>
      <c r="J28" s="5" t="s">
        <v>18</v>
      </c>
    </row>
    <row r="29" spans="1:10" s="21" customFormat="1" ht="30" x14ac:dyDescent="0.25">
      <c r="A29" s="5" t="s">
        <v>36</v>
      </c>
      <c r="B29" s="12">
        <v>444</v>
      </c>
      <c r="C29" s="12" t="s">
        <v>36</v>
      </c>
      <c r="D29" s="12" t="s">
        <v>21</v>
      </c>
      <c r="E29" s="12"/>
      <c r="F29" s="12">
        <v>1</v>
      </c>
      <c r="G29" s="16">
        <v>3167419</v>
      </c>
      <c r="H29" s="16">
        <f t="shared" si="1"/>
        <v>3167419</v>
      </c>
      <c r="I29" s="12" t="s">
        <v>15</v>
      </c>
      <c r="J29" s="5" t="s">
        <v>18</v>
      </c>
    </row>
    <row r="30" spans="1:10" s="21" customFormat="1" ht="30" x14ac:dyDescent="0.25">
      <c r="A30" s="5" t="s">
        <v>37</v>
      </c>
      <c r="B30" s="12">
        <v>445</v>
      </c>
      <c r="C30" s="12" t="s">
        <v>37</v>
      </c>
      <c r="D30" s="12" t="s">
        <v>2</v>
      </c>
      <c r="E30" s="12"/>
      <c r="F30" s="12">
        <v>1</v>
      </c>
      <c r="G30" s="16">
        <v>100000</v>
      </c>
      <c r="H30" s="16">
        <f t="shared" si="1"/>
        <v>100000</v>
      </c>
      <c r="I30" s="12" t="s">
        <v>16</v>
      </c>
      <c r="J30" s="5" t="s">
        <v>18</v>
      </c>
    </row>
    <row r="31" spans="1:10" s="21" customFormat="1" ht="30" x14ac:dyDescent="0.25">
      <c r="A31" s="5" t="s">
        <v>38</v>
      </c>
      <c r="B31" s="12">
        <v>446</v>
      </c>
      <c r="C31" s="12" t="s">
        <v>38</v>
      </c>
      <c r="D31" s="12" t="s">
        <v>21</v>
      </c>
      <c r="E31" s="12"/>
      <c r="F31" s="12">
        <v>1</v>
      </c>
      <c r="G31" s="16">
        <f>3272278*2</f>
        <v>6544556</v>
      </c>
      <c r="H31" s="16">
        <f t="shared" si="1"/>
        <v>6544556</v>
      </c>
      <c r="I31" s="5" t="s">
        <v>40</v>
      </c>
      <c r="J31" s="5" t="s">
        <v>18</v>
      </c>
    </row>
    <row r="32" spans="1:10" s="21" customFormat="1" x14ac:dyDescent="0.25">
      <c r="A32" s="5" t="s">
        <v>39</v>
      </c>
      <c r="B32" s="12">
        <v>447</v>
      </c>
      <c r="C32" s="12" t="s">
        <v>39</v>
      </c>
      <c r="D32" s="12" t="s">
        <v>21</v>
      </c>
      <c r="E32" s="12"/>
      <c r="F32" s="12">
        <v>1</v>
      </c>
      <c r="G32" s="16">
        <v>1173366</v>
      </c>
      <c r="H32" s="16">
        <f>G32</f>
        <v>1173366</v>
      </c>
      <c r="I32" s="12" t="s">
        <v>15</v>
      </c>
      <c r="J32" s="5" t="s">
        <v>18</v>
      </c>
    </row>
    <row r="34" spans="3:8" x14ac:dyDescent="0.25">
      <c r="C34" s="11"/>
    </row>
    <row r="36" spans="3:8" ht="15.75" x14ac:dyDescent="0.25">
      <c r="C36" s="29" t="s">
        <v>19</v>
      </c>
      <c r="D36" s="29"/>
      <c r="E36" s="29"/>
      <c r="F36" s="29"/>
      <c r="G36" s="29"/>
      <c r="H36" s="29"/>
    </row>
  </sheetData>
  <autoFilter ref="A17:I32"/>
  <mergeCells count="15">
    <mergeCell ref="F7:H7"/>
    <mergeCell ref="F8:H8"/>
    <mergeCell ref="F1:H1"/>
    <mergeCell ref="F2:H2"/>
    <mergeCell ref="F3:H3"/>
    <mergeCell ref="F4:H4"/>
    <mergeCell ref="F5:H5"/>
    <mergeCell ref="A10:I10"/>
    <mergeCell ref="A11:I11"/>
    <mergeCell ref="A15:I15"/>
    <mergeCell ref="C36:H36"/>
    <mergeCell ref="A12:K12"/>
    <mergeCell ref="A13:K13"/>
    <mergeCell ref="A14:K14"/>
    <mergeCell ref="A23:A25"/>
  </mergeCells>
  <pageMargins left="0.70866141732283472" right="0.31496062992125984" top="0.35433070866141736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2023-09-04T04:06:36Z</dcterms:modified>
</cp:coreProperties>
</file>